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6. Маты теплоизоляционные из стеклянного волокна ИЗОВЕР Каркас-М34\размещение 26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пономенклатурный!$B$1:$J$20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K16" i="1" l="1"/>
  <c r="K15" i="1" l="1"/>
  <c r="A15" i="1" l="1"/>
</calcChain>
</file>

<file path=xl/sharedStrings.xml><?xml version="1.0" encoding="utf-8"?>
<sst xmlns="http://schemas.openxmlformats.org/spreadsheetml/2006/main" count="45" uniqueCount="26">
  <si>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</si>
  <si>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</si>
  <si>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</si>
  <si>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</si>
  <si>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</si>
  <si>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</si>
  <si>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</si>
  <si>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</si>
  <si>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</si>
  <si>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</si>
  <si>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</si>
  <si>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</si>
  <si>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</si>
  <si>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Удовлетворительное</t>
  </si>
  <si>
    <t>Лот 26</t>
  </si>
  <si>
    <t>Наименование лота: «Маты теплоизоляционные из стеклянного волокна ИЗОВЕР Каркас-М34»</t>
  </si>
  <si>
    <t>ЛОТ  ДЕЛИМЫЙ</t>
  </si>
  <si>
    <t>Мат теплоизоляционный из стеклянного волокна ИЗОВЕР Каркас-М34-80/1220х4500/Е</t>
  </si>
  <si>
    <t>Мат теплоизоляционный из стеклянного волокна ИЗОВЕР Каркас-М34-110/1220х4500/Е</t>
  </si>
  <si>
    <t>Мат теплоизоляционный из стеклянного волокна ИЗОВЕР Каркас-М34-ТВИН-60/1220х4500/Е</t>
  </si>
  <si>
    <t>Мат теплоизоляционный из стеклянного волокна ИЗОВЕР Каркас-М34-50/1220х9000/Е</t>
  </si>
  <si>
    <t>Плита теплоизоляционная из стеклянного волокна ИЗОВЕР Каркас-П34-100/610х1170/Е</t>
  </si>
  <si>
    <t>Условно пригодное</t>
  </si>
  <si>
    <t>Удовлетворительное. Отсутствие повреждений.</t>
  </si>
  <si>
    <t>М3</t>
  </si>
  <si>
    <t>Красноярский край, Богучанский р-он, п. Таежный, Зеленая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</si>
</sst>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topLeftCell="B1" zoomScale="80" zoomScaleNormal="70" zoomScaleSheetLayoutView="80" workbookViewId="0">
      <selection activeCell="Q15" sqref="Q1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15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16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14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211467619,07</v>
      </c>
      <c r="B15" s="18">
        <v>1</v>
      </c>
      <c r="C15" s="19">
        <v>2114676</v>
      </c>
      <c r="D15" s="24" t="s">
        <v>17</v>
      </c>
      <c r="E15" s="19" t="s">
        <v>24</v>
      </c>
      <c r="F15" s="23">
        <v>19.07</v>
      </c>
      <c r="G15" s="20" t="s">
        <v>25</v>
      </c>
      <c r="H15" s="30">
        <v>2017</v>
      </c>
      <c r="I15" s="26" t="s">
        <v>22</v>
      </c>
      <c r="J15" s="29">
        <v>131</v>
      </c>
      <c r="K15" s="21">
        <f>J15*F15</f>
        <v>2498.17</v>
      </c>
      <c r="L15" t="s">
        <v>12</v>
      </c>
    </row>
    <row r="16" spans="1:12" ht="30" customHeight="1" x14ac:dyDescent="0.25">
      <c r="B16" s="18">
        <f>+B15+1</f>
        <v>2</v>
      </c>
      <c r="C16" s="19">
        <v>2114676</v>
      </c>
      <c r="D16" s="24" t="s">
        <v>17</v>
      </c>
      <c r="E16" s="19" t="s">
        <v>24</v>
      </c>
      <c r="F16" s="23">
        <v>14.4</v>
      </c>
      <c r="G16" s="20" t="s">
        <v>25</v>
      </c>
      <c r="H16" s="30">
        <v>2017</v>
      </c>
      <c r="I16" s="26" t="s">
        <v>22</v>
      </c>
      <c r="J16" s="29">
        <v>131</v>
      </c>
      <c r="K16" s="21">
        <f t="shared" ref="K16" si="0">J16*F16</f>
        <v>1886.4</v>
      </c>
      <c r="L16" t="s">
        <v>12</v>
      </c>
    </row>
    <row r="17" spans="2:12" ht="30" x14ac:dyDescent="0.25">
      <c r="B17" s="18">
        <f t="shared" ref="B17:B20" si="1">+B16+1</f>
        <v>3</v>
      </c>
      <c r="C17" s="19">
        <v>2114677</v>
      </c>
      <c r="D17" s="24" t="s">
        <v>18</v>
      </c>
      <c r="E17" s="19" t="s">
        <v>24</v>
      </c>
      <c r="F17" s="23">
        <v>1042.27</v>
      </c>
      <c r="G17" s="20" t="s">
        <v>25</v>
      </c>
      <c r="H17" s="30">
        <v>2017</v>
      </c>
      <c r="I17" s="26" t="s">
        <v>22</v>
      </c>
      <c r="J17" s="29">
        <v>231</v>
      </c>
      <c r="K17" s="21"/>
      <c r="L17" t="s">
        <v>12</v>
      </c>
    </row>
    <row r="18" spans="2:12" ht="30" customHeight="1" x14ac:dyDescent="0.25">
      <c r="B18" s="18">
        <f t="shared" si="1"/>
        <v>4</v>
      </c>
      <c r="C18" s="19">
        <v>2114679</v>
      </c>
      <c r="D18" s="24" t="s">
        <v>19</v>
      </c>
      <c r="E18" s="19" t="s">
        <v>24</v>
      </c>
      <c r="F18" s="23">
        <v>23.012999999999998</v>
      </c>
      <c r="G18" s="20" t="s">
        <v>25</v>
      </c>
      <c r="H18" s="30">
        <v>2017</v>
      </c>
      <c r="I18" s="26" t="s">
        <v>22</v>
      </c>
      <c r="J18" s="29">
        <v>1050</v>
      </c>
      <c r="K18" s="21"/>
      <c r="L18" t="s">
        <v>12</v>
      </c>
    </row>
    <row r="19" spans="2:12" ht="45" customHeight="1" x14ac:dyDescent="0.25">
      <c r="B19" s="18">
        <f t="shared" si="1"/>
        <v>5</v>
      </c>
      <c r="C19" s="19">
        <v>2114680</v>
      </c>
      <c r="D19" s="24" t="s">
        <v>20</v>
      </c>
      <c r="E19" s="19" t="s">
        <v>24</v>
      </c>
      <c r="F19" s="23">
        <v>2.4E-2</v>
      </c>
      <c r="G19" s="20" t="s">
        <v>25</v>
      </c>
      <c r="H19" s="30">
        <v>2017</v>
      </c>
      <c r="I19" s="26" t="s">
        <v>23</v>
      </c>
      <c r="J19" s="29">
        <v>232</v>
      </c>
      <c r="K19" s="21"/>
      <c r="L19" t="s">
        <v>12</v>
      </c>
    </row>
    <row r="20" spans="2:12" ht="60" customHeight="1" x14ac:dyDescent="0.25">
      <c r="B20" s="18">
        <f t="shared" si="1"/>
        <v>6</v>
      </c>
      <c r="C20" s="19">
        <v>2146449</v>
      </c>
      <c r="D20" s="24" t="s">
        <v>21</v>
      </c>
      <c r="E20" s="19" t="s">
        <v>24</v>
      </c>
      <c r="F20" s="23">
        <v>93.85</v>
      </c>
      <c r="G20" s="20" t="s">
        <v>25</v>
      </c>
      <c r="H20" s="30">
        <v>2017</v>
      </c>
      <c r="I20" s="26" t="s">
        <v>13</v>
      </c>
      <c r="J20" s="29">
        <v>236</v>
      </c>
      <c r="K20" s="21"/>
      <c r="L20" t="s">
        <v>12</v>
      </c>
    </row>
  </sheetData>
  <autoFilter ref="B13:H2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20">
    <cfRule type="duplicateValues" dxfId="0" priority="9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2025-09-19T03:01:29Z</dcterms:modified>
</cp:coreProperties>
</file>